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X:\Afdeling\OA\JVI\INKOOP\01.Aanbestedingen\Hardware plc's en software Watersystemen (DIG-11811)\7. Bestek\Te publiceren bestanden\"/>
    </mc:Choice>
  </mc:AlternateContent>
  <xr:revisionPtr revIDLastSave="0" documentId="8_{267A125D-4808-4446-9BA5-F2D711AB2E9B}" xr6:coauthVersionLast="45" xr6:coauthVersionMax="45" xr10:uidLastSave="{00000000-0000-0000-0000-000000000000}"/>
  <bookViews>
    <workbookView xWindow="-120" yWindow="-120" windowWidth="29040" windowHeight="15840" xr2:uid="{F3BB7916-A3AA-4389-95CD-02AC5991543D}"/>
  </bookViews>
  <sheets>
    <sheet name="Invulbijlage" sheetId="1" r:id="rId1"/>
    <sheet name="Br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8" i="1" l="1"/>
</calcChain>
</file>

<file path=xl/sharedStrings.xml><?xml version="1.0" encoding="utf-8"?>
<sst xmlns="http://schemas.openxmlformats.org/spreadsheetml/2006/main" count="85" uniqueCount="68">
  <si>
    <t>Wens</t>
  </si>
  <si>
    <t>Omschrijving wens</t>
  </si>
  <si>
    <t>Voldoet ja/nee</t>
  </si>
  <si>
    <t>E-0001-03</t>
  </si>
  <si>
    <t>De beschikbaarheid van de besturing dient zo hoog mogelijk te zijn. Dit meten wij aan de hand van de MTBF waarde van de PLC. Per 10 jaar, ontvangt u 1 punt met een maximum van 10 punten. Voeg een productspecificatie toe waaruit dit blijkt.</t>
  </si>
  <si>
    <t>Toelichting wanneer gevraagd</t>
  </si>
  <si>
    <t>Maximaal te behalen punten</t>
  </si>
  <si>
    <t>E-0001-04</t>
  </si>
  <si>
    <t>De beschikbaarheid van de visualisering dient zo hoog mogelijk te zijn. Dit meten wij aan de hand van de brandtijd van de MMI. Per jaar ontvangt u 1 punt, met een maximale score van 10 punten. Voeg een productspecificatie toe waaruit dit blijkt.</t>
  </si>
  <si>
    <t>E-0002-02</t>
  </si>
  <si>
    <t xml:space="preserve">In de BIO wordt voor communicatievoorzieningen verwezen naar het document bio-thema-5-communicatievoorzieningen-concept-v10.pdf. Dit document bevat een referentiekader voor het thema Communicatievoorzieningen. Het is geënt op controls uit de ISO27001-annex A, de BIO (Baseline Informatiebeveiliging Overheid), op de implementatiegids ISO27033 en tevens op Best Practices als: SoGP, NIST, BSI en COBIT.
Hierin wordt voor de concrete eisen zoals beveiligde inlogprocedures en Netwerk beveiligingsbeheer vewezen naar de betreffende ISO-bladen. 
Van de leverancier verwachten wij een onderbouwing waarom voor een bepaalde methode of oplossing is gekozen of wordt aanbevolen. </t>
  </si>
  <si>
    <t>E-0002-06</t>
  </si>
  <si>
    <t>E-0002-07</t>
  </si>
  <si>
    <t>E-0002-08</t>
  </si>
  <si>
    <t>De PLC genereert Syslog(-ng) files, welke kunnen worden gepushed via het Syslog protocol, of een gelijkwaardig alternatief, ter controle wie er in de PLC aanpassing maakt.</t>
  </si>
  <si>
    <t xml:space="preserve">Is het mogelijk om Anti-malware/anti-virus software te installeren op MMI's? Zo ja, verklaar op welke manier dit is opgelost. Welke wensen of voorwaardes zijn aanwezig, en geef aan of dit inbegrepen zit in een standaard levering of dat hier extra kosten voor berekend worden. </t>
  </si>
  <si>
    <t>Is het mogelijk om Anti-malware/anti-virus software te installeren op PLC's. Zo ja, verklaar op welke manier dit is opgelost. Welke wensen of voorwaardes zijn aanwezig, en geef aan of dit inbegrepen zit in een standaard levering of dat hier extra kosten voor berekend worden.</t>
  </si>
  <si>
    <t>Onderwerp</t>
  </si>
  <si>
    <t>Algemeen</t>
  </si>
  <si>
    <t>Cyber security</t>
  </si>
  <si>
    <t>Centrale ontwikkelomgeving</t>
  </si>
  <si>
    <t>E-0004-10</t>
  </si>
  <si>
    <t>Waardes van variabelen en instellingen zijn binnen één minuut werk te exporteren uit het programma vanuit een opgestarte ontwikkelomgeving.</t>
  </si>
  <si>
    <t>E-0004-13</t>
  </si>
  <si>
    <t>Het is mogelijk om een PLC te simuleren vanuit de centrale ontwikkel omgeving, zonder hiervoor extra hardware nodig te hebben.</t>
  </si>
  <si>
    <t xml:space="preserve">Programmeertalen </t>
  </si>
  <si>
    <t>E-0005-02</t>
  </si>
  <si>
    <t>E-0005-03</t>
  </si>
  <si>
    <t>Ondersteuning voor programmeren in C++ is aanwezig</t>
  </si>
  <si>
    <t>Het is mogelijk om API's te schrijven voor communicatie met websites of sensoren</t>
  </si>
  <si>
    <t>Communicatie</t>
  </si>
  <si>
    <t>E-0006-02</t>
  </si>
  <si>
    <t>De PLC maakt gebruik van het communicatie protocol:
- MQTT</t>
  </si>
  <si>
    <t>E-0006-04</t>
  </si>
  <si>
    <t>PLC heeft de mogelijkheden om via ethernet aangesloten te worden op het netwerk via een gescheiden netwerkkaart met ondersteuning van een veilige verbinding.</t>
  </si>
  <si>
    <t>E-0007-02</t>
  </si>
  <si>
    <t>E-0007-03</t>
  </si>
  <si>
    <t>E-0007-04</t>
  </si>
  <si>
    <t>IO-kaarten moeten hot swappable zijn, dit betekent dat zonder uitval van de CPU IO-kaarten vervangen kunnen worden.</t>
  </si>
  <si>
    <t>Het uitnemen van één (niet fail-safe) I/O kaart mag niet leiden tot onnodig uitval van de PLC-installatie. Dit betekent dat wanneer de IO kaart hersteld wordt, de PLC automatisch zijn programma hervat.</t>
  </si>
  <si>
    <t>De I/O kaarten moeten verwisseld kunnen worden zonder dat daarvoor kabel- of draadverbindingen losgeschroefd hoeven te worden.</t>
  </si>
  <si>
    <t xml:space="preserve">Hardware / CPU / IO-kaarten </t>
  </si>
  <si>
    <t>E-0007-06</t>
  </si>
  <si>
    <t>Analoge ingangskaarten moeten geschikt zijn voor 4-20mA signalen op basis van 16 bits.</t>
  </si>
  <si>
    <t>E-0007-08</t>
  </si>
  <si>
    <t>Analoge uitgangskaarten moeten actieve 4-20mA signalen afgeven op basis van 16  bits.</t>
  </si>
  <si>
    <t>E-0007-09</t>
  </si>
  <si>
    <t>Life-zero bewaking en out of range melding voor 4-20 mA signalen moeten vanuit het systeem komen voor ingangen, zonder dat de applicatie hievoor voorzieningen moet hebben. Deze bewakingen moeten gemakkelijk kunnen worden uitgelezen van de systeemsoftware naar de applicatie software in de PLC.</t>
  </si>
  <si>
    <t>E-0007-11</t>
  </si>
  <si>
    <t>Bij uitval van de communicatie heeft de PLC de mogelijkheden om lokaal voor minimaal 7 dagen data te kunnen loggen, hierbij gaat het om een 10-tal analoge signalen met een sample tijd van 10 minuten. Dit mag gebeuren op een SD-kaart.</t>
  </si>
  <si>
    <t>E-0007-13</t>
  </si>
  <si>
    <t>De PLC beschikt over een beveiligde webserver die genoeg mogelijkheden geeft om gebruikt te kunnen worden als MMI.</t>
  </si>
  <si>
    <t>Visualisatie</t>
  </si>
  <si>
    <t>E-0008-01</t>
  </si>
  <si>
    <t>E-0008-02</t>
  </si>
  <si>
    <t>De visualisatie software draait vanaf de PLC.</t>
  </si>
  <si>
    <t>Het platform ondersteunt HTML5 technologie, of gelijkwaardige opties, om een scherm te tonen in een browser.</t>
  </si>
  <si>
    <t>E-0008-06</t>
  </si>
  <si>
    <t>De fouten diagnose van het scherm is uit te lezen door de PLC, en kan worden gerapporteerd naar de hoofdpost, via de applicatie software in de PLC.</t>
  </si>
  <si>
    <t>E-0008-15</t>
  </si>
  <si>
    <t>De visualisatie software kan gebruik maken van active directory, of vergelijkbare technologie, op het gebied van usermanagement.</t>
  </si>
  <si>
    <t>Totaal maximaal te behalen punten</t>
  </si>
  <si>
    <t>Ja</t>
  </si>
  <si>
    <t>Nee</t>
  </si>
  <si>
    <t>Toelichting: vul alleen de gele velden in</t>
  </si>
  <si>
    <t xml:space="preserve">Note 2: Voor de eerste twee wensen E-0001-03 en E-0001-04, kunt u zelf uw aantal punten berekenen en invoeren, hierbij verwachten wij wel een toelichting met totstandkoming van de berekening. </t>
  </si>
  <si>
    <t xml:space="preserve">Note 1: Wanneer u Ja invult bij de wens, wordt deze wens automatisch een eis waar u aan moet voldoen. </t>
  </si>
  <si>
    <t>Bijlage 7 - Invulbijlage wensen Subgunningscriterium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</si>
</sst>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Verdana"/>
      <family val="2"/>
    </font>
    <font>
      <b/>
      <sz val="10"/>
      <color theme="1"/>
      <name val="Verdana"/>
      <family val="2"/>
    </font>
    <font>
      <b/>
      <sz val="16"/>
      <color theme="1"/>
      <name val="Verdana"/>
      <family val="2"/>
    </font>
    <font>
      <sz val="8"/>
      <name val="Verdana"/>
      <family val="2"/>
    </font>
    <font>
      <b/>
      <sz val="12"/>
      <color theme="1"/>
      <name val="Verdana"/>
      <family val="2"/>
    </font>
  </fonts>
  <fills count="5">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4" fillId="2" borderId="1" xfId="0" applyFont="1" applyFill="1" applyBorder="1"/>
    <xf numFmtId="0" fontId="4" fillId="2" borderId="1" xfId="0" applyFont="1" applyFill="1" applyBorder="1" applyAlignment="1">
      <alignment wrapText="1"/>
    </xf>
    <xf numFmtId="0" fontId="0" fillId="3" borderId="1" xfId="0" applyFill="1" applyBorder="1"/>
    <xf numFmtId="0" fontId="0" fillId="0" borderId="1" xfId="0" applyFont="1" applyBorder="1" applyAlignment="1">
      <alignment vertical="top" wrapText="1"/>
    </xf>
    <xf numFmtId="0" fontId="0" fillId="0" borderId="1" xfId="0" applyBorder="1" applyAlignment="1">
      <alignment vertical="top" wrapText="1"/>
    </xf>
    <xf numFmtId="0" fontId="0" fillId="0" borderId="2" xfId="0" applyBorder="1"/>
    <xf numFmtId="0" fontId="0" fillId="0" borderId="2" xfId="0" applyBorder="1" applyAlignment="1">
      <alignment wrapText="1"/>
    </xf>
    <xf numFmtId="0" fontId="0" fillId="0" borderId="0" xfId="0" applyBorder="1"/>
    <xf numFmtId="0" fontId="0" fillId="0" borderId="0" xfId="0" applyBorder="1" applyAlignment="1">
      <alignment wrapText="1"/>
    </xf>
    <xf numFmtId="0" fontId="1" fillId="0" borderId="1" xfId="0" applyFont="1" applyBorder="1" applyAlignment="1">
      <alignment horizontal="right"/>
    </xf>
    <xf numFmtId="0" fontId="2" fillId="4" borderId="0" xfId="0" applyFont="1" applyFill="1" applyAlignment="1"/>
    <xf numFmtId="0" fontId="0" fillId="4" borderId="0" xfId="0" applyFill="1"/>
    <xf numFmtId="0" fontId="0" fillId="4" borderId="0" xfId="0" applyFill="1" applyBorder="1"/>
    <xf numFmtId="0" fontId="0" fillId="4" borderId="0" xfId="0" applyFill="1" applyBorder="1" applyAlignment="1">
      <alignment wrapText="1"/>
    </xf>
    <xf numFmtId="0" fontId="2" fillId="4" borderId="0" xfId="0" applyFont="1" applyFill="1" applyAlignment="1">
      <alignment horizontal="left"/>
    </xf>
    <xf numFmtId="0" fontId="0" fillId="3" borderId="3" xfId="0" applyFont="1" applyFill="1" applyBorder="1" applyAlignment="1">
      <alignment horizontal="left"/>
    </xf>
    <xf numFmtId="0" fontId="1" fillId="4" borderId="0" xfId="0" applyFont="1" applyFill="1" applyBorder="1" applyAlignment="1">
      <alignment horizontal="left"/>
    </xf>
    <xf numFmtId="0" fontId="1" fillId="4" borderId="0" xfId="0" applyFont="1"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AB4AC-B7CC-4E60-AE7F-B7BAD2CC1A04}">
  <dimension ref="A1:H38"/>
  <sheetViews>
    <sheetView tabSelected="1" zoomScale="80" zoomScaleNormal="80" workbookViewId="0">
      <selection activeCell="C7" sqref="C7"/>
    </sheetView>
  </sheetViews>
  <sheetFormatPr defaultRowHeight="12.75" x14ac:dyDescent="0.2"/>
  <cols>
    <col min="1" max="1" width="15.375" customWidth="1"/>
    <col min="2" max="2" width="13.125" customWidth="1"/>
    <col min="3" max="3" width="73" style="1" customWidth="1"/>
    <col min="4" max="4" width="18" bestFit="1" customWidth="1"/>
    <col min="5" max="5" width="69.375" customWidth="1"/>
    <col min="6" max="6" width="32.75" bestFit="1" customWidth="1"/>
  </cols>
  <sheetData>
    <row r="1" spans="1:8" ht="19.5" x14ac:dyDescent="0.25">
      <c r="A1" s="18" t="s">
        <v>67</v>
      </c>
      <c r="B1" s="18"/>
      <c r="C1" s="18"/>
      <c r="D1" s="14"/>
      <c r="E1" s="14"/>
      <c r="F1" s="14"/>
      <c r="G1" s="14"/>
      <c r="H1" s="14"/>
    </row>
    <row r="2" spans="1:8" x14ac:dyDescent="0.2">
      <c r="A2" s="19" t="s">
        <v>64</v>
      </c>
      <c r="B2" s="19"/>
      <c r="C2" s="19"/>
      <c r="D2" s="19"/>
      <c r="E2" s="15"/>
      <c r="F2" s="15"/>
      <c r="G2" s="15"/>
      <c r="H2" s="15"/>
    </row>
    <row r="3" spans="1:8" ht="15" x14ac:dyDescent="0.2">
      <c r="A3" s="4" t="s">
        <v>17</v>
      </c>
      <c r="B3" s="4" t="s">
        <v>0</v>
      </c>
      <c r="C3" s="5" t="s">
        <v>1</v>
      </c>
      <c r="D3" s="4" t="s">
        <v>2</v>
      </c>
      <c r="E3" s="4" t="s">
        <v>5</v>
      </c>
      <c r="F3" s="4" t="s">
        <v>6</v>
      </c>
      <c r="G3" s="15"/>
      <c r="H3" s="15"/>
    </row>
    <row r="4" spans="1:8" ht="60.75" customHeight="1" x14ac:dyDescent="0.2">
      <c r="A4" s="2" t="s">
        <v>18</v>
      </c>
      <c r="B4" s="2" t="s">
        <v>3</v>
      </c>
      <c r="C4" s="3" t="s">
        <v>4</v>
      </c>
      <c r="D4" s="6"/>
      <c r="E4" s="6"/>
      <c r="F4" s="2">
        <v>10</v>
      </c>
      <c r="G4" s="15"/>
      <c r="H4" s="15"/>
    </row>
    <row r="5" spans="1:8" ht="62.25" customHeight="1" x14ac:dyDescent="0.2">
      <c r="A5" s="2" t="s">
        <v>18</v>
      </c>
      <c r="B5" s="2" t="s">
        <v>7</v>
      </c>
      <c r="C5" s="3" t="s">
        <v>8</v>
      </c>
      <c r="D5" s="6"/>
      <c r="E5" s="6"/>
      <c r="F5" s="2">
        <v>10</v>
      </c>
      <c r="G5" s="15"/>
      <c r="H5" s="15"/>
    </row>
    <row r="6" spans="1:8" ht="150.75" customHeight="1" x14ac:dyDescent="0.2">
      <c r="A6" s="2" t="s">
        <v>19</v>
      </c>
      <c r="B6" s="2" t="s">
        <v>9</v>
      </c>
      <c r="C6" s="3" t="s">
        <v>10</v>
      </c>
      <c r="D6" s="6"/>
      <c r="E6" s="6"/>
      <c r="F6" s="2">
        <v>7</v>
      </c>
      <c r="G6" s="15"/>
      <c r="H6" s="15"/>
    </row>
    <row r="7" spans="1:8" ht="46.5" customHeight="1" x14ac:dyDescent="0.2">
      <c r="A7" s="2" t="s">
        <v>19</v>
      </c>
      <c r="B7" s="7" t="s">
        <v>11</v>
      </c>
      <c r="C7" s="8" t="s">
        <v>14</v>
      </c>
      <c r="D7" s="6"/>
      <c r="E7" s="2"/>
      <c r="F7" s="2">
        <v>10</v>
      </c>
      <c r="G7" s="15"/>
      <c r="H7" s="15"/>
    </row>
    <row r="8" spans="1:8" ht="58.5" customHeight="1" x14ac:dyDescent="0.2">
      <c r="A8" s="2" t="s">
        <v>19</v>
      </c>
      <c r="B8" s="7" t="s">
        <v>12</v>
      </c>
      <c r="C8" s="8" t="s">
        <v>15</v>
      </c>
      <c r="D8" s="6"/>
      <c r="E8" s="6"/>
      <c r="F8" s="2">
        <v>10</v>
      </c>
      <c r="G8" s="15"/>
      <c r="H8" s="15"/>
    </row>
    <row r="9" spans="1:8" ht="64.5" customHeight="1" x14ac:dyDescent="0.2">
      <c r="A9" s="2" t="s">
        <v>19</v>
      </c>
      <c r="B9" s="7" t="s">
        <v>13</v>
      </c>
      <c r="C9" s="8" t="s">
        <v>16</v>
      </c>
      <c r="D9" s="6"/>
      <c r="E9" s="6"/>
      <c r="F9" s="2">
        <v>7</v>
      </c>
      <c r="G9" s="15"/>
      <c r="H9" s="15"/>
    </row>
    <row r="10" spans="1:8" ht="38.25" x14ac:dyDescent="0.2">
      <c r="A10" s="3" t="s">
        <v>20</v>
      </c>
      <c r="B10" s="2" t="s">
        <v>21</v>
      </c>
      <c r="C10" s="3" t="s">
        <v>22</v>
      </c>
      <c r="D10" s="6"/>
      <c r="E10" s="2"/>
      <c r="F10" s="2">
        <v>9</v>
      </c>
      <c r="G10" s="15"/>
      <c r="H10" s="15"/>
    </row>
    <row r="11" spans="1:8" ht="38.25" x14ac:dyDescent="0.2">
      <c r="A11" s="3" t="s">
        <v>20</v>
      </c>
      <c r="B11" s="2" t="s">
        <v>23</v>
      </c>
      <c r="C11" s="3" t="s">
        <v>24</v>
      </c>
      <c r="D11" s="6"/>
      <c r="E11" s="2"/>
      <c r="F11" s="2">
        <v>12</v>
      </c>
      <c r="G11" s="15"/>
      <c r="H11" s="15"/>
    </row>
    <row r="12" spans="1:8" ht="20.25" customHeight="1" x14ac:dyDescent="0.2">
      <c r="A12" s="2" t="s">
        <v>25</v>
      </c>
      <c r="B12" s="7" t="s">
        <v>26</v>
      </c>
      <c r="C12" s="8" t="s">
        <v>28</v>
      </c>
      <c r="D12" s="6"/>
      <c r="E12" s="2"/>
      <c r="F12" s="2">
        <v>8</v>
      </c>
      <c r="G12" s="15"/>
      <c r="H12" s="15"/>
    </row>
    <row r="13" spans="1:8" ht="31.5" customHeight="1" x14ac:dyDescent="0.2">
      <c r="A13" s="2" t="s">
        <v>25</v>
      </c>
      <c r="B13" s="7" t="s">
        <v>27</v>
      </c>
      <c r="C13" s="8" t="s">
        <v>29</v>
      </c>
      <c r="D13" s="6"/>
      <c r="E13" s="2"/>
      <c r="F13" s="2">
        <v>8</v>
      </c>
      <c r="G13" s="15"/>
      <c r="H13" s="15"/>
    </row>
    <row r="14" spans="1:8" ht="31.5" customHeight="1" x14ac:dyDescent="0.2">
      <c r="A14" s="2" t="s">
        <v>30</v>
      </c>
      <c r="B14" s="2" t="s">
        <v>31</v>
      </c>
      <c r="C14" s="3" t="s">
        <v>32</v>
      </c>
      <c r="D14" s="6"/>
      <c r="E14" s="2"/>
      <c r="F14" s="2">
        <v>8</v>
      </c>
      <c r="G14" s="15"/>
      <c r="H14" s="15"/>
    </row>
    <row r="15" spans="1:8" ht="48" customHeight="1" x14ac:dyDescent="0.2">
      <c r="A15" s="2" t="s">
        <v>30</v>
      </c>
      <c r="B15" s="2" t="s">
        <v>33</v>
      </c>
      <c r="C15" s="3" t="s">
        <v>34</v>
      </c>
      <c r="D15" s="6"/>
      <c r="E15" s="2"/>
      <c r="F15" s="2">
        <v>8</v>
      </c>
      <c r="G15" s="15"/>
      <c r="H15" s="15"/>
    </row>
    <row r="16" spans="1:8" ht="36.75" customHeight="1" x14ac:dyDescent="0.2">
      <c r="A16" s="3" t="s">
        <v>41</v>
      </c>
      <c r="B16" s="7" t="s">
        <v>35</v>
      </c>
      <c r="C16" s="8" t="s">
        <v>38</v>
      </c>
      <c r="D16" s="6"/>
      <c r="E16" s="2"/>
      <c r="F16" s="2">
        <v>8</v>
      </c>
      <c r="G16" s="15"/>
      <c r="H16" s="15"/>
    </row>
    <row r="17" spans="1:8" ht="50.25" customHeight="1" x14ac:dyDescent="0.2">
      <c r="A17" s="3" t="s">
        <v>41</v>
      </c>
      <c r="B17" s="7" t="s">
        <v>36</v>
      </c>
      <c r="C17" s="8" t="s">
        <v>39</v>
      </c>
      <c r="D17" s="6"/>
      <c r="E17" s="2"/>
      <c r="F17" s="2">
        <v>12</v>
      </c>
      <c r="G17" s="15"/>
      <c r="H17" s="15"/>
    </row>
    <row r="18" spans="1:8" ht="33.75" customHeight="1" x14ac:dyDescent="0.2">
      <c r="A18" s="3" t="s">
        <v>41</v>
      </c>
      <c r="B18" s="7" t="s">
        <v>37</v>
      </c>
      <c r="C18" s="8" t="s">
        <v>40</v>
      </c>
      <c r="D18" s="6"/>
      <c r="E18" s="2"/>
      <c r="F18" s="2">
        <v>10</v>
      </c>
      <c r="G18" s="15"/>
      <c r="H18" s="15"/>
    </row>
    <row r="19" spans="1:8" ht="37.5" customHeight="1" x14ac:dyDescent="0.2">
      <c r="A19" s="3" t="s">
        <v>41</v>
      </c>
      <c r="B19" s="2" t="s">
        <v>42</v>
      </c>
      <c r="C19" s="3" t="s">
        <v>43</v>
      </c>
      <c r="D19" s="6"/>
      <c r="E19" s="2"/>
      <c r="F19" s="2">
        <v>10</v>
      </c>
      <c r="G19" s="15"/>
      <c r="H19" s="15"/>
    </row>
    <row r="20" spans="1:8" ht="25.5" x14ac:dyDescent="0.2">
      <c r="A20" s="3" t="s">
        <v>41</v>
      </c>
      <c r="B20" s="2" t="s">
        <v>44</v>
      </c>
      <c r="C20" s="3" t="s">
        <v>45</v>
      </c>
      <c r="D20" s="6"/>
      <c r="E20" s="2"/>
      <c r="F20" s="2">
        <v>10</v>
      </c>
      <c r="G20" s="15"/>
      <c r="H20" s="15"/>
    </row>
    <row r="21" spans="1:8" ht="72.75" customHeight="1" x14ac:dyDescent="0.2">
      <c r="A21" s="3" t="s">
        <v>41</v>
      </c>
      <c r="B21" s="2" t="s">
        <v>46</v>
      </c>
      <c r="C21" s="3" t="s">
        <v>47</v>
      </c>
      <c r="D21" s="6"/>
      <c r="E21" s="2"/>
      <c r="F21" s="2">
        <v>14</v>
      </c>
      <c r="G21" s="15"/>
      <c r="H21" s="15"/>
    </row>
    <row r="22" spans="1:8" ht="61.5" customHeight="1" x14ac:dyDescent="0.2">
      <c r="A22" s="3" t="s">
        <v>41</v>
      </c>
      <c r="B22" s="2" t="s">
        <v>48</v>
      </c>
      <c r="C22" s="3" t="s">
        <v>49</v>
      </c>
      <c r="D22" s="6"/>
      <c r="E22" s="2"/>
      <c r="F22" s="2">
        <v>14</v>
      </c>
      <c r="G22" s="15"/>
      <c r="H22" s="15"/>
    </row>
    <row r="23" spans="1:8" ht="33.75" customHeight="1" x14ac:dyDescent="0.2">
      <c r="A23" s="3" t="s">
        <v>41</v>
      </c>
      <c r="B23" s="2" t="s">
        <v>50</v>
      </c>
      <c r="C23" s="3" t="s">
        <v>51</v>
      </c>
      <c r="D23" s="6"/>
      <c r="E23" s="2"/>
      <c r="F23" s="2">
        <v>12</v>
      </c>
      <c r="G23" s="15"/>
      <c r="H23" s="15"/>
    </row>
    <row r="24" spans="1:8" ht="24.75" customHeight="1" x14ac:dyDescent="0.2">
      <c r="A24" s="2" t="s">
        <v>52</v>
      </c>
      <c r="B24" s="7" t="s">
        <v>53</v>
      </c>
      <c r="C24" s="8" t="s">
        <v>55</v>
      </c>
      <c r="D24" s="6"/>
      <c r="E24" s="2"/>
      <c r="F24" s="2">
        <v>9</v>
      </c>
      <c r="G24" s="15"/>
      <c r="H24" s="15"/>
    </row>
    <row r="25" spans="1:8" ht="39" customHeight="1" x14ac:dyDescent="0.2">
      <c r="A25" s="2" t="s">
        <v>52</v>
      </c>
      <c r="B25" s="7" t="s">
        <v>54</v>
      </c>
      <c r="C25" s="8" t="s">
        <v>56</v>
      </c>
      <c r="D25" s="6"/>
      <c r="E25" s="2"/>
      <c r="F25" s="2">
        <v>12</v>
      </c>
      <c r="G25" s="15"/>
      <c r="H25" s="15"/>
    </row>
    <row r="26" spans="1:8" ht="36" customHeight="1" x14ac:dyDescent="0.2">
      <c r="A26" s="9" t="s">
        <v>52</v>
      </c>
      <c r="B26" s="9" t="s">
        <v>57</v>
      </c>
      <c r="C26" s="10" t="s">
        <v>58</v>
      </c>
      <c r="D26" s="6"/>
      <c r="E26" s="9"/>
      <c r="F26" s="9">
        <v>11</v>
      </c>
      <c r="G26" s="15"/>
      <c r="H26" s="15"/>
    </row>
    <row r="27" spans="1:8" ht="33.75" customHeight="1" x14ac:dyDescent="0.2">
      <c r="A27" s="2" t="s">
        <v>52</v>
      </c>
      <c r="B27" s="2" t="s">
        <v>59</v>
      </c>
      <c r="C27" s="3" t="s">
        <v>60</v>
      </c>
      <c r="D27" s="6"/>
      <c r="E27" s="2"/>
      <c r="F27" s="2">
        <v>11</v>
      </c>
      <c r="G27" s="15"/>
      <c r="H27" s="15"/>
    </row>
    <row r="28" spans="1:8" x14ac:dyDescent="0.2">
      <c r="A28" s="16"/>
      <c r="B28" s="16"/>
      <c r="C28" s="17"/>
      <c r="D28" s="16"/>
      <c r="E28" s="13" t="s">
        <v>61</v>
      </c>
      <c r="F28" s="2">
        <f>SUM(F2:F27)</f>
        <v>240</v>
      </c>
      <c r="G28" s="15"/>
      <c r="H28" s="15"/>
    </row>
    <row r="29" spans="1:8" x14ac:dyDescent="0.2">
      <c r="A29" s="16"/>
      <c r="B29" s="16"/>
      <c r="C29" s="17"/>
      <c r="D29" s="16"/>
      <c r="E29" s="16"/>
      <c r="F29" s="16"/>
      <c r="G29" s="15"/>
      <c r="H29" s="15"/>
    </row>
    <row r="30" spans="1:8" x14ac:dyDescent="0.2">
      <c r="A30" s="20" t="s">
        <v>66</v>
      </c>
      <c r="B30" s="20"/>
      <c r="C30" s="20"/>
      <c r="D30" s="20"/>
      <c r="E30" s="16"/>
      <c r="F30" s="16"/>
      <c r="G30" s="15"/>
      <c r="H30" s="15"/>
    </row>
    <row r="31" spans="1:8" x14ac:dyDescent="0.2">
      <c r="A31" s="21" t="s">
        <v>65</v>
      </c>
      <c r="B31" s="21"/>
      <c r="C31" s="21"/>
      <c r="D31" s="16"/>
      <c r="E31" s="16"/>
      <c r="F31" s="16"/>
      <c r="G31" s="15"/>
      <c r="H31" s="15"/>
    </row>
    <row r="32" spans="1:8" x14ac:dyDescent="0.2">
      <c r="A32" s="16"/>
      <c r="B32" s="16"/>
      <c r="C32" s="17"/>
      <c r="D32" s="16"/>
      <c r="E32" s="16"/>
      <c r="F32" s="16"/>
      <c r="G32" s="15"/>
      <c r="H32" s="15"/>
    </row>
    <row r="33" spans="1:6" x14ac:dyDescent="0.2">
      <c r="A33" s="11"/>
      <c r="B33" s="11"/>
      <c r="C33" s="12"/>
      <c r="D33" s="11"/>
      <c r="E33" s="11"/>
      <c r="F33" s="11"/>
    </row>
    <row r="34" spans="1:6" x14ac:dyDescent="0.2">
      <c r="A34" s="11"/>
      <c r="B34" s="11"/>
      <c r="C34" s="12"/>
      <c r="D34" s="11"/>
      <c r="E34" s="11"/>
      <c r="F34" s="11"/>
    </row>
    <row r="35" spans="1:6" x14ac:dyDescent="0.2">
      <c r="A35" s="11"/>
      <c r="B35" s="11"/>
      <c r="C35" s="12"/>
      <c r="D35" s="11"/>
      <c r="E35" s="11"/>
      <c r="F35" s="11"/>
    </row>
    <row r="36" spans="1:6" x14ac:dyDescent="0.2">
      <c r="A36" s="11"/>
      <c r="B36" s="11"/>
      <c r="C36" s="12"/>
      <c r="D36" s="11"/>
      <c r="E36" s="11"/>
      <c r="F36" s="11"/>
    </row>
    <row r="37" spans="1:6" x14ac:dyDescent="0.2">
      <c r="A37" s="11"/>
      <c r="B37" s="11"/>
      <c r="C37" s="12"/>
      <c r="D37" s="11"/>
      <c r="E37" s="11"/>
      <c r="F37" s="11"/>
    </row>
    <row r="38" spans="1:6" x14ac:dyDescent="0.2">
      <c r="A38" s="11"/>
      <c r="B38" s="11"/>
      <c r="C38" s="12"/>
      <c r="D38" s="11"/>
      <c r="E38" s="11"/>
      <c r="F38" s="11"/>
    </row>
  </sheetData>
  <sheetProtection algorithmName="SHA-512" hashValue="WWdaVPBoN49VuA1aps/kFeWPVQocq/wiA3Fa/toNITbgcQzep/OZZNhiGsUI+DFp9lSEkXSynf4Yt9/H9heyXA==" saltValue="ZReMXtUzl52bspmy0OPfzg==" spinCount="100000" sheet="1" objects="1" scenarios="1"/>
  <protectedRanges>
    <protectedRange sqref="D4 D4:E6 D7 D8:E9 D10:D20 D21 D22 D23 D24 D25 D26 D27" name="Bereik1"/>
  </protectedRanges>
  <mergeCells count="4">
    <mergeCell ref="A1:C1"/>
    <mergeCell ref="A2:D2"/>
    <mergeCell ref="A30:D30"/>
    <mergeCell ref="A31:C31"/>
  </mergeCells>
  <phoneticPr fontId="3" type="noConversion"/>
  <pageMargins left="0.7" right="0.7" top="0.75" bottom="0.75" header="0.3" footer="0.3"/>
  <pageSetup paperSize="9"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8F2C2A77-D511-4800-94CB-87F315563D65}">
          <x14:formula1>
            <xm:f>Bron!$C$1:$C$10</xm:f>
          </x14:formula1>
          <xm:sqref>D4:D5</xm:sqref>
        </x14:dataValidation>
        <x14:dataValidation type="list" allowBlank="1" showInputMessage="1" showErrorMessage="1" xr:uid="{DD438DBE-541C-43C0-8CE1-5CF417E391C7}">
          <x14:formula1>
            <xm:f>Bron!$A$1:$A$2</xm:f>
          </x14:formula1>
          <xm:sqref>D6:D27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9487-E5AD-49CF-90FF-A6CD5B91B80E}">
  <dimension ref="A1:C10"/>
  <sheetViews>
    <sheetView workbookViewId="0">
      <selection activeCell="D14" sqref="D14"/>
    </sheetView>
  </sheetViews>
  <sheetFormatPr defaultRowHeight="12.75" x14ac:dyDescent="0.2"/>
  <sheetData>
    <row r="1" spans="1:3" x14ac:dyDescent="0.2">
      <c r="A1" t="s">
        <v>62</v>
      </c>
      <c r="C1">
        <v>1</v>
      </c>
    </row>
    <row r="2" spans="1:3" x14ac:dyDescent="0.2">
      <c r="A2" t="s">
        <v>63</v>
      </c>
      <c r="C2">
        <v>2</v>
      </c>
    </row>
    <row r="3" spans="1:3" x14ac:dyDescent="0.2">
      <c r="C3">
        <v>3</v>
      </c>
    </row>
    <row r="4" spans="1:3" x14ac:dyDescent="0.2">
      <c r="C4">
        <v>4</v>
      </c>
    </row>
    <row r="5" spans="1:3" x14ac:dyDescent="0.2">
      <c r="C5">
        <v>5</v>
      </c>
    </row>
    <row r="6" spans="1:3" x14ac:dyDescent="0.2">
      <c r="C6">
        <v>6</v>
      </c>
    </row>
    <row r="7" spans="1:3" x14ac:dyDescent="0.2">
      <c r="C7">
        <v>7</v>
      </c>
    </row>
    <row r="8" spans="1:3" x14ac:dyDescent="0.2">
      <c r="C8">
        <v>8</v>
      </c>
    </row>
    <row r="9" spans="1:3" x14ac:dyDescent="0.2">
      <c r="C9">
        <v>9</v>
      </c>
    </row>
    <row r="10" spans="1:3" x14ac:dyDescent="0.2">
      <c r="C10">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Invulbijlage</vt:lpstr>
      <vt:lpstr>Bron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Gommans - Tetteroo</dc:creator>
  <cp:lastModifiedBy>Boogaard, Stefan</cp:lastModifiedBy>
  <dcterms:created xsi:type="dcterms:W3CDTF">2021-03-31T08:52:32Z</dcterms:created>
  <dcterms:modified xsi:type="dcterms:W3CDTF">2021-05-03T15:22:01Z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a020ea47-b0f2-269d-7c14-cbe514b76006</vt:lpwstr>
  </property>
  <property fmtid="{D5CDD505-2E9C-101B-9397-08002B2CF9AE}" pid="3" name="CORSA_OBJECTTYPE">
    <vt:lpwstr>S</vt:lpwstr>
  </property>
  <property fmtid="{D5CDD505-2E9C-101B-9397-08002B2CF9AE}" pid="4" name="CORSA_OBJECTID">
    <vt:lpwstr>21.023360</vt:lpwstr>
  </property>
  <property fmtid="{D5CDD505-2E9C-101B-9397-08002B2CF9AE}" pid="5" name="CORSA_VERSION">
    <vt:lpwstr>5</vt:lpwstr>
  </property>
</Properties>
</file>